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горизонтально'!$I$94</definedName>
    <definedName name="allow_energy">'Время горизонтально'!$F$94</definedName>
    <definedName name="calc_with">'Время горизонтально'!$E$94</definedName>
    <definedName name="energy">'Время горизонтально'!$AA$4</definedName>
    <definedName name="group">'Время горизонтально'!$B$5</definedName>
    <definedName name="interval">'Время горизонтально'!$D$94</definedName>
    <definedName name="is_group">'Время горизонтально'!$G$94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9" i="1"/>
  <c r="W39" i="1"/>
  <c r="X39" i="1"/>
  <c r="Y39" i="1"/>
  <c r="Z39" i="1"/>
  <c r="K39" i="1"/>
  <c r="L39" i="1"/>
  <c r="M39" i="1"/>
  <c r="N39" i="1"/>
  <c r="O39" i="1"/>
  <c r="P39" i="1"/>
  <c r="Q39" i="1"/>
  <c r="R39" i="1"/>
  <c r="S39" i="1"/>
  <c r="T39" i="1"/>
  <c r="U39" i="1"/>
  <c r="V39" i="1"/>
  <c r="D39" i="1"/>
  <c r="E39" i="1"/>
  <c r="F39" i="1"/>
  <c r="G39" i="1"/>
  <c r="H39" i="1"/>
  <c r="I39" i="1"/>
  <c r="J39" i="1"/>
  <c r="C39" i="1"/>
</calcChain>
</file>

<file path=xl/sharedStrings.xml><?xml version="1.0" encoding="utf-8"?>
<sst xmlns="http://schemas.openxmlformats.org/spreadsheetml/2006/main" count="97" uniqueCount="71">
  <si>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</si>
  <si>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</si>
  <si>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</si>
  <si>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</si>
  <si>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</si>
  <si>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</si>
  <si>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</si>
  <si>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</si>
  <si>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</si>
  <si>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</si>
  <si>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</si>
  <si>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</si>
  <si>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</si>
  <si>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</si>
  <si>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</si>
  <si>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</si>
  <si>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</si>
  <si>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</si>
  <si>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</si>
  <si>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</si>
  <si>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</si>
  <si>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</si>
  <si>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</si>
  <si>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</si>
  <si>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</si>
  <si>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</si>
  <si>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</si>
  <si>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</si>
  <si>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</si>
  <si>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</si>
  <si>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</si>
  <si>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</si>
  <si>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</si>
  <si>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</si>
  <si>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</si>
  <si>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</si>
  <si>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</si>
  <si>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</si>
  <si>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</si>
  <si>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Восточная (КЭС)</t>
  </si>
  <si>
    <t xml:space="preserve"> 0,4 Восточная (КЭС) ТСН 1 ао RS</t>
  </si>
  <si>
    <t xml:space="preserve"> 0,4 Восточная (КЭС) ТСН 1 обогрев ао RS</t>
  </si>
  <si>
    <t xml:space="preserve"> 0,4 Восточная (КЭС) ТСН 2 ао RS</t>
  </si>
  <si>
    <t xml:space="preserve"> 0,4 Восточная (КЭС) ТСН 2 обогрев ао RS</t>
  </si>
  <si>
    <t xml:space="preserve"> 10 Восточная (КЭС) Т 1 ап RS</t>
  </si>
  <si>
    <t xml:space="preserve"> 10 Восточная (КЭС) Т 2 ап RS</t>
  </si>
  <si>
    <t xml:space="preserve"> 10 Восточная (КЭС)-База РЭС 1 ао RS</t>
  </si>
  <si>
    <t xml:space="preserve"> 10 Восточная (КЭС)-База РЭС 2 ао RS</t>
  </si>
  <si>
    <t xml:space="preserve"> 10 Восточная (КЭС)-Воинская часть ао RS</t>
  </si>
  <si>
    <t xml:space="preserve"> 10 Восточная (КЭС)-Город ао RS</t>
  </si>
  <si>
    <t xml:space="preserve"> 10 Восточная (КЭС)-Дом ветеранов ао RS</t>
  </si>
  <si>
    <t xml:space="preserve"> 10 Восточная (КЭС)-Стадион ао RS</t>
  </si>
  <si>
    <t xml:space="preserve"> 10 Восточная (КЭС)-Тудозеро ао RS</t>
  </si>
  <si>
    <t xml:space="preserve"> 10 Восточная (КЭС)-Центр ао RS</t>
  </si>
  <si>
    <t xml:space="preserve"> 10 Восточная (КЭС)-Шестово ао RS</t>
  </si>
  <si>
    <t xml:space="preserve"> 110 Восточная (КЭС) СМВ 1 ао RS</t>
  </si>
  <si>
    <t xml:space="preserve"> 110 Восточная (КЭС) СМВ 1 ап RS</t>
  </si>
  <si>
    <t xml:space="preserve"> 110 Восточная (КЭС) СМВ 2 ао RS</t>
  </si>
  <si>
    <t xml:space="preserve"> 110 Восточная (КЭС) СМВ 2 ап RS</t>
  </si>
  <si>
    <t xml:space="preserve"> 110 Восточная (КЭС)-Андомская ао RS</t>
  </si>
  <si>
    <t xml:space="preserve"> 110 Восточная (КЭС)-Андомская ап RS</t>
  </si>
  <si>
    <t xml:space="preserve"> 35 Восточная (КЭС) Т 1 ао RS</t>
  </si>
  <si>
    <t xml:space="preserve"> 35 Восточная (КЭС) Т 1 ап RS</t>
  </si>
  <si>
    <t xml:space="preserve"> 35 Восточная (КЭС) Т 2 ао RS</t>
  </si>
  <si>
    <t xml:space="preserve"> 35 Восточная (КЭС) Т 2 ап RS</t>
  </si>
  <si>
    <t xml:space="preserve"> 35 Восточная (КЭС)-Вытегорская 1 ао RS</t>
  </si>
  <si>
    <t xml:space="preserve"> 35 Восточная (КЭС)-Вытегорская 1 ап RS</t>
  </si>
  <si>
    <t xml:space="preserve"> 35 Восточная (КЭС)-Вытегорская 2 ао RS</t>
  </si>
  <si>
    <t xml:space="preserve"> 35 Восточная (КЭС)-Вытегорская 2 ап RS</t>
  </si>
  <si>
    <t xml:space="preserve"> 35 Восточная (КЭС)-ЛДК ао RS</t>
  </si>
  <si>
    <t xml:space="preserve"> 35 Восточная (КЭС)-ЛДК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</si>
</sst>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4"/>
  <sheetViews>
    <sheetView tabSelected="1" topLeftCell="B1" zoomScaleNormal="100" zoomScaleSheetLayoutView="100" workbookViewId="0">
      <selection activeCell="T46" sqref="T4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4.2480000000000002</v>
      </c>
      <c r="D10" s="15">
        <v>4.2720000000000002</v>
      </c>
      <c r="E10" s="15">
        <v>4.3680000000000003</v>
      </c>
      <c r="F10" s="15">
        <v>4.3680000000000003</v>
      </c>
      <c r="G10" s="15">
        <v>4.3920000000000003</v>
      </c>
      <c r="H10" s="15">
        <v>4.3680000000000003</v>
      </c>
      <c r="I10" s="15">
        <v>4.3440000000000003</v>
      </c>
      <c r="J10" s="15">
        <v>4.5360000000000005</v>
      </c>
      <c r="K10" s="15">
        <v>4.2</v>
      </c>
      <c r="L10" s="16">
        <v>5.0880000000000001</v>
      </c>
      <c r="M10" s="16">
        <v>5.5200000000000005</v>
      </c>
      <c r="N10" s="16">
        <v>5.28</v>
      </c>
      <c r="O10" s="16">
        <v>4.5840000000000005</v>
      </c>
      <c r="P10" s="16">
        <v>4.6320000000000006</v>
      </c>
      <c r="Q10" s="16">
        <v>5.1840000000000002</v>
      </c>
      <c r="R10" s="16">
        <v>4.8479999999999999</v>
      </c>
      <c r="S10" s="16">
        <v>4.5360000000000005</v>
      </c>
      <c r="T10" s="16">
        <v>4.1760000000000002</v>
      </c>
      <c r="U10" s="16">
        <v>4.2</v>
      </c>
      <c r="V10" s="16">
        <v>4.2</v>
      </c>
      <c r="W10" s="16">
        <v>4.1520000000000001</v>
      </c>
      <c r="X10" s="16">
        <v>4.1520000000000001</v>
      </c>
      <c r="Y10" s="16">
        <v>4.056</v>
      </c>
      <c r="Z10" s="55">
        <v>4.1280000000000001</v>
      </c>
      <c r="AA10" s="65">
        <v>107.83200000000002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1395</v>
      </c>
      <c r="D13" s="15">
        <v>1245</v>
      </c>
      <c r="E13" s="15">
        <v>1146</v>
      </c>
      <c r="F13" s="15">
        <v>1080</v>
      </c>
      <c r="G13" s="15">
        <v>1113</v>
      </c>
      <c r="H13" s="15">
        <v>1203</v>
      </c>
      <c r="I13" s="15">
        <v>1611</v>
      </c>
      <c r="J13" s="15">
        <v>1953</v>
      </c>
      <c r="K13" s="15">
        <v>2028</v>
      </c>
      <c r="L13" s="16">
        <v>2199</v>
      </c>
      <c r="M13" s="16">
        <v>2205</v>
      </c>
      <c r="N13" s="16">
        <v>2250</v>
      </c>
      <c r="O13" s="16">
        <v>2280</v>
      </c>
      <c r="P13" s="16">
        <v>2136</v>
      </c>
      <c r="Q13" s="16">
        <v>2073</v>
      </c>
      <c r="R13" s="16">
        <v>2004</v>
      </c>
      <c r="S13" s="16">
        <v>2076</v>
      </c>
      <c r="T13" s="16">
        <v>2181</v>
      </c>
      <c r="U13" s="16">
        <v>2274</v>
      </c>
      <c r="V13" s="16">
        <v>2226</v>
      </c>
      <c r="W13" s="16">
        <v>2268</v>
      </c>
      <c r="X13" s="16">
        <v>2259</v>
      </c>
      <c r="Y13" s="16">
        <v>2004</v>
      </c>
      <c r="Z13" s="55">
        <v>1674</v>
      </c>
      <c r="AA13" s="65">
        <v>44883</v>
      </c>
    </row>
    <row r="14" spans="1:27" x14ac:dyDescent="0.2">
      <c r="A14" s="7"/>
      <c r="B14" s="8" t="s">
        <v>46</v>
      </c>
      <c r="C14" s="14">
        <v>7.2</v>
      </c>
      <c r="D14" s="15">
        <v>7.8</v>
      </c>
      <c r="E14" s="15">
        <v>6</v>
      </c>
      <c r="F14" s="15">
        <v>7.8</v>
      </c>
      <c r="G14" s="15">
        <v>6.6000000000000005</v>
      </c>
      <c r="H14" s="15">
        <v>5.4</v>
      </c>
      <c r="I14" s="15">
        <v>9.6</v>
      </c>
      <c r="J14" s="15">
        <v>16.8</v>
      </c>
      <c r="K14" s="15">
        <v>12.6</v>
      </c>
      <c r="L14" s="16">
        <v>7.8</v>
      </c>
      <c r="M14" s="16">
        <v>9</v>
      </c>
      <c r="N14" s="16">
        <v>7.8</v>
      </c>
      <c r="O14" s="16">
        <v>11.4</v>
      </c>
      <c r="P14" s="16">
        <v>10.8</v>
      </c>
      <c r="Q14" s="16">
        <v>10.8</v>
      </c>
      <c r="R14" s="16">
        <v>7.8</v>
      </c>
      <c r="S14" s="16">
        <v>13.8</v>
      </c>
      <c r="T14" s="16">
        <v>16.8</v>
      </c>
      <c r="U14" s="16">
        <v>17.400000000000002</v>
      </c>
      <c r="V14" s="16">
        <v>16.2</v>
      </c>
      <c r="W14" s="16">
        <v>16.2</v>
      </c>
      <c r="X14" s="16">
        <v>19.8</v>
      </c>
      <c r="Y14" s="16">
        <v>15</v>
      </c>
      <c r="Z14" s="55">
        <v>16.2</v>
      </c>
      <c r="AA14" s="65">
        <v>276.60000000000002</v>
      </c>
    </row>
    <row r="15" spans="1:27" x14ac:dyDescent="0.2">
      <c r="A15" s="7"/>
      <c r="B15" s="8" t="s">
        <v>47</v>
      </c>
      <c r="C15" s="14">
        <v>13.200000000000001</v>
      </c>
      <c r="D15" s="15">
        <v>13.6</v>
      </c>
      <c r="E15" s="15">
        <v>8</v>
      </c>
      <c r="F15" s="15">
        <v>7.2</v>
      </c>
      <c r="G15" s="15">
        <v>6.8</v>
      </c>
      <c r="H15" s="15">
        <v>6.4</v>
      </c>
      <c r="I15" s="15">
        <v>6</v>
      </c>
      <c r="J15" s="15">
        <v>7.2</v>
      </c>
      <c r="K15" s="15">
        <v>9.2000000000000011</v>
      </c>
      <c r="L15" s="16">
        <v>16.399999999999999</v>
      </c>
      <c r="M15" s="16">
        <v>13.200000000000001</v>
      </c>
      <c r="N15" s="16">
        <v>12.8</v>
      </c>
      <c r="O15" s="16">
        <v>10.4</v>
      </c>
      <c r="P15" s="16">
        <v>12.4</v>
      </c>
      <c r="Q15" s="16">
        <v>12</v>
      </c>
      <c r="R15" s="16">
        <v>13.6</v>
      </c>
      <c r="S15" s="16">
        <v>14</v>
      </c>
      <c r="T15" s="16">
        <v>8.4</v>
      </c>
      <c r="U15" s="16">
        <v>7.2</v>
      </c>
      <c r="V15" s="16">
        <v>6.8</v>
      </c>
      <c r="W15" s="16">
        <v>6.4</v>
      </c>
      <c r="X15" s="16">
        <v>6.4</v>
      </c>
      <c r="Y15" s="16">
        <v>6.4</v>
      </c>
      <c r="Z15" s="55">
        <v>12.8</v>
      </c>
      <c r="AA15" s="65">
        <v>236.80000000000004</v>
      </c>
    </row>
    <row r="16" spans="1:27" x14ac:dyDescent="0.2">
      <c r="A16" s="7"/>
      <c r="B16" s="8" t="s">
        <v>48</v>
      </c>
      <c r="C16" s="14">
        <v>390</v>
      </c>
      <c r="D16" s="15">
        <v>344</v>
      </c>
      <c r="E16" s="15">
        <v>320</v>
      </c>
      <c r="F16" s="15">
        <v>298</v>
      </c>
      <c r="G16" s="15">
        <v>305.2</v>
      </c>
      <c r="H16" s="15">
        <v>332.40000000000003</v>
      </c>
      <c r="I16" s="15">
        <v>482.8</v>
      </c>
      <c r="J16" s="15">
        <v>542.4</v>
      </c>
      <c r="K16" s="15">
        <v>525.6</v>
      </c>
      <c r="L16" s="16">
        <v>550.80000000000007</v>
      </c>
      <c r="M16" s="16">
        <v>552.4</v>
      </c>
      <c r="N16" s="16">
        <v>597.6</v>
      </c>
      <c r="O16" s="16">
        <v>590.80000000000007</v>
      </c>
      <c r="P16" s="16">
        <v>529.20000000000005</v>
      </c>
      <c r="Q16" s="16">
        <v>574</v>
      </c>
      <c r="R16" s="16">
        <v>554</v>
      </c>
      <c r="S16" s="16">
        <v>570.4</v>
      </c>
      <c r="T16" s="16">
        <v>602.4</v>
      </c>
      <c r="U16" s="16">
        <v>623.20000000000005</v>
      </c>
      <c r="V16" s="16">
        <v>644.80000000000007</v>
      </c>
      <c r="W16" s="16">
        <v>643.6</v>
      </c>
      <c r="X16" s="16">
        <v>659.2</v>
      </c>
      <c r="Y16" s="16">
        <v>564.4</v>
      </c>
      <c r="Z16" s="55">
        <v>494.40000000000003</v>
      </c>
      <c r="AA16" s="65">
        <v>12291.6</v>
      </c>
    </row>
    <row r="17" spans="1:27" x14ac:dyDescent="0.2">
      <c r="A17" s="7"/>
      <c r="B17" s="8" t="s">
        <v>49</v>
      </c>
      <c r="C17" s="14">
        <v>337.8</v>
      </c>
      <c r="D17" s="15">
        <v>297.60000000000002</v>
      </c>
      <c r="E17" s="15">
        <v>278.40000000000003</v>
      </c>
      <c r="F17" s="15">
        <v>267.60000000000002</v>
      </c>
      <c r="G17" s="15">
        <v>270</v>
      </c>
      <c r="H17" s="15">
        <v>297</v>
      </c>
      <c r="I17" s="15">
        <v>383.40000000000003</v>
      </c>
      <c r="J17" s="15">
        <v>450.6</v>
      </c>
      <c r="K17" s="15">
        <v>512.4</v>
      </c>
      <c r="L17" s="16">
        <v>574.80000000000007</v>
      </c>
      <c r="M17" s="16">
        <v>585</v>
      </c>
      <c r="N17" s="16">
        <v>606</v>
      </c>
      <c r="O17" s="16">
        <v>607.80000000000007</v>
      </c>
      <c r="P17" s="16">
        <v>568.80000000000007</v>
      </c>
      <c r="Q17" s="16">
        <v>532.20000000000005</v>
      </c>
      <c r="R17" s="16">
        <v>518.4</v>
      </c>
      <c r="S17" s="16">
        <v>540</v>
      </c>
      <c r="T17" s="16">
        <v>557.4</v>
      </c>
      <c r="U17" s="16">
        <v>567.6</v>
      </c>
      <c r="V17" s="16">
        <v>557.4</v>
      </c>
      <c r="W17" s="16">
        <v>565.80000000000007</v>
      </c>
      <c r="X17" s="16">
        <v>558</v>
      </c>
      <c r="Y17" s="16">
        <v>506.40000000000003</v>
      </c>
      <c r="Z17" s="55">
        <v>402</v>
      </c>
      <c r="AA17" s="65">
        <v>11342.399999999998</v>
      </c>
    </row>
    <row r="18" spans="1:27" x14ac:dyDescent="0.2">
      <c r="A18" s="7"/>
      <c r="B18" s="8" t="s">
        <v>50</v>
      </c>
      <c r="C18" s="14">
        <v>35.200000000000003</v>
      </c>
      <c r="D18" s="15">
        <v>30.8</v>
      </c>
      <c r="E18" s="15">
        <v>28.8</v>
      </c>
      <c r="F18" s="15">
        <v>28.8</v>
      </c>
      <c r="G18" s="15">
        <v>28</v>
      </c>
      <c r="H18" s="15">
        <v>28</v>
      </c>
      <c r="I18" s="15">
        <v>34.800000000000004</v>
      </c>
      <c r="J18" s="15">
        <v>54.4</v>
      </c>
      <c r="K18" s="15">
        <v>50</v>
      </c>
      <c r="L18" s="16">
        <v>50</v>
      </c>
      <c r="M18" s="16">
        <v>50.800000000000004</v>
      </c>
      <c r="N18" s="16">
        <v>52.4</v>
      </c>
      <c r="O18" s="16">
        <v>50.4</v>
      </c>
      <c r="P18" s="16">
        <v>47.6</v>
      </c>
      <c r="Q18" s="16">
        <v>46.800000000000004</v>
      </c>
      <c r="R18" s="16">
        <v>49.2</v>
      </c>
      <c r="S18" s="16">
        <v>44.4</v>
      </c>
      <c r="T18" s="16">
        <v>46.4</v>
      </c>
      <c r="U18" s="16">
        <v>52.800000000000004</v>
      </c>
      <c r="V18" s="16">
        <v>48.4</v>
      </c>
      <c r="W18" s="16">
        <v>52.800000000000004</v>
      </c>
      <c r="X18" s="16">
        <v>50.800000000000004</v>
      </c>
      <c r="Y18" s="16">
        <v>46.800000000000004</v>
      </c>
      <c r="Z18" s="55">
        <v>37.6</v>
      </c>
      <c r="AA18" s="65">
        <v>1045.9999999999998</v>
      </c>
    </row>
    <row r="19" spans="1:27" x14ac:dyDescent="0.2">
      <c r="A19" s="7"/>
      <c r="B19" s="8" t="s">
        <v>51</v>
      </c>
      <c r="C19" s="14">
        <v>9.2000000000000011</v>
      </c>
      <c r="D19" s="15">
        <v>7.6000000000000005</v>
      </c>
      <c r="E19" s="15">
        <v>7.6000000000000005</v>
      </c>
      <c r="F19" s="15">
        <v>6.8</v>
      </c>
      <c r="G19" s="15">
        <v>7.2</v>
      </c>
      <c r="H19" s="15">
        <v>8.8000000000000007</v>
      </c>
      <c r="I19" s="15">
        <v>14.4</v>
      </c>
      <c r="J19" s="15">
        <v>17.600000000000001</v>
      </c>
      <c r="K19" s="15">
        <v>16.8</v>
      </c>
      <c r="L19" s="16">
        <v>15.200000000000001</v>
      </c>
      <c r="M19" s="16">
        <v>14.4</v>
      </c>
      <c r="N19" s="16">
        <v>15.200000000000001</v>
      </c>
      <c r="O19" s="16">
        <v>14.4</v>
      </c>
      <c r="P19" s="16">
        <v>15.6</v>
      </c>
      <c r="Q19" s="16">
        <v>14</v>
      </c>
      <c r="R19" s="16">
        <v>13.6</v>
      </c>
      <c r="S19" s="16">
        <v>15.6</v>
      </c>
      <c r="T19" s="16">
        <v>20</v>
      </c>
      <c r="U19" s="16">
        <v>22</v>
      </c>
      <c r="V19" s="16">
        <v>20.8</v>
      </c>
      <c r="W19" s="16">
        <v>22.8</v>
      </c>
      <c r="X19" s="16">
        <v>20.400000000000002</v>
      </c>
      <c r="Y19" s="16">
        <v>17.600000000000001</v>
      </c>
      <c r="Z19" s="55">
        <v>15.200000000000001</v>
      </c>
      <c r="AA19" s="65">
        <v>352.8</v>
      </c>
    </row>
    <row r="20" spans="1:27" x14ac:dyDescent="0.2">
      <c r="A20" s="7"/>
      <c r="B20" s="8" t="s">
        <v>52</v>
      </c>
      <c r="C20" s="14">
        <v>44</v>
      </c>
      <c r="D20" s="15">
        <v>41.2</v>
      </c>
      <c r="E20" s="15">
        <v>40.800000000000004</v>
      </c>
      <c r="F20" s="15">
        <v>40.4</v>
      </c>
      <c r="G20" s="15">
        <v>41.2</v>
      </c>
      <c r="H20" s="15">
        <v>40</v>
      </c>
      <c r="I20" s="15">
        <v>46.800000000000004</v>
      </c>
      <c r="J20" s="15">
        <v>53.2</v>
      </c>
      <c r="K20" s="15">
        <v>51.2</v>
      </c>
      <c r="L20" s="16">
        <v>57.2</v>
      </c>
      <c r="M20" s="16">
        <v>49.6</v>
      </c>
      <c r="N20" s="16">
        <v>56.800000000000004</v>
      </c>
      <c r="O20" s="16">
        <v>61.2</v>
      </c>
      <c r="P20" s="16">
        <v>53.6</v>
      </c>
      <c r="Q20" s="16">
        <v>52.4</v>
      </c>
      <c r="R20" s="16">
        <v>52</v>
      </c>
      <c r="S20" s="16">
        <v>58.4</v>
      </c>
      <c r="T20" s="16">
        <v>64.8</v>
      </c>
      <c r="U20" s="16">
        <v>70.8</v>
      </c>
      <c r="V20" s="16">
        <v>61.6</v>
      </c>
      <c r="W20" s="16">
        <v>61.2</v>
      </c>
      <c r="X20" s="16">
        <v>68</v>
      </c>
      <c r="Y20" s="16">
        <v>56.4</v>
      </c>
      <c r="Z20" s="55">
        <v>52.800000000000004</v>
      </c>
      <c r="AA20" s="65">
        <v>1275.5999999999999</v>
      </c>
    </row>
    <row r="21" spans="1:27" x14ac:dyDescent="0.2">
      <c r="A21" s="7"/>
      <c r="B21" s="8" t="s">
        <v>53</v>
      </c>
      <c r="C21" s="14">
        <v>273</v>
      </c>
      <c r="D21" s="15">
        <v>247.8</v>
      </c>
      <c r="E21" s="15">
        <v>227.4</v>
      </c>
      <c r="F21" s="15">
        <v>214.8</v>
      </c>
      <c r="G21" s="15">
        <v>234</v>
      </c>
      <c r="H21" s="15">
        <v>264.60000000000002</v>
      </c>
      <c r="I21" s="15">
        <v>342</v>
      </c>
      <c r="J21" s="15">
        <v>454.8</v>
      </c>
      <c r="K21" s="15">
        <v>465.6</v>
      </c>
      <c r="L21" s="16">
        <v>487.2</v>
      </c>
      <c r="M21" s="16">
        <v>504.6</v>
      </c>
      <c r="N21" s="16">
        <v>472.8</v>
      </c>
      <c r="O21" s="16">
        <v>482.40000000000003</v>
      </c>
      <c r="P21" s="16">
        <v>484.8</v>
      </c>
      <c r="Q21" s="16">
        <v>457.8</v>
      </c>
      <c r="R21" s="16">
        <v>436.8</v>
      </c>
      <c r="S21" s="16">
        <v>445.2</v>
      </c>
      <c r="T21" s="16">
        <v>448.2</v>
      </c>
      <c r="U21" s="16">
        <v>463.2</v>
      </c>
      <c r="V21" s="16">
        <v>447</v>
      </c>
      <c r="W21" s="16">
        <v>447.6</v>
      </c>
      <c r="X21" s="16">
        <v>448.8</v>
      </c>
      <c r="Y21" s="16">
        <v>401.40000000000003</v>
      </c>
      <c r="Z21" s="55">
        <v>329.40000000000003</v>
      </c>
      <c r="AA21" s="65">
        <v>9481.1999999999971</v>
      </c>
    </row>
    <row r="22" spans="1:27" x14ac:dyDescent="0.2">
      <c r="A22" s="7"/>
      <c r="B22" s="8" t="s">
        <v>54</v>
      </c>
      <c r="C22" s="14">
        <v>283.2</v>
      </c>
      <c r="D22" s="15">
        <v>252.8</v>
      </c>
      <c r="E22" s="15">
        <v>228</v>
      </c>
      <c r="F22" s="15">
        <v>204.8</v>
      </c>
      <c r="G22" s="15">
        <v>212</v>
      </c>
      <c r="H22" s="15">
        <v>217.6</v>
      </c>
      <c r="I22" s="15">
        <v>286</v>
      </c>
      <c r="J22" s="15">
        <v>356.40000000000003</v>
      </c>
      <c r="K22" s="15">
        <v>383.2</v>
      </c>
      <c r="L22" s="16">
        <v>435.6</v>
      </c>
      <c r="M22" s="16">
        <v>427.6</v>
      </c>
      <c r="N22" s="16">
        <v>426.8</v>
      </c>
      <c r="O22" s="16">
        <v>452.40000000000003</v>
      </c>
      <c r="P22" s="16">
        <v>413.6</v>
      </c>
      <c r="Q22" s="16">
        <v>371.2</v>
      </c>
      <c r="R22" s="16">
        <v>356.8</v>
      </c>
      <c r="S22" s="16">
        <v>374</v>
      </c>
      <c r="T22" s="16">
        <v>414.40000000000003</v>
      </c>
      <c r="U22" s="16">
        <v>449.6</v>
      </c>
      <c r="V22" s="16">
        <v>423.6</v>
      </c>
      <c r="W22" s="16">
        <v>450.40000000000003</v>
      </c>
      <c r="X22" s="16">
        <v>426</v>
      </c>
      <c r="Y22" s="16">
        <v>388.8</v>
      </c>
      <c r="Z22" s="55">
        <v>313.2</v>
      </c>
      <c r="AA22" s="65">
        <v>8548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752.4</v>
      </c>
      <c r="D26" s="15">
        <v>706.2</v>
      </c>
      <c r="E26" s="15">
        <v>673.2</v>
      </c>
      <c r="F26" s="15">
        <v>627</v>
      </c>
      <c r="G26" s="15">
        <v>653.4</v>
      </c>
      <c r="H26" s="15">
        <v>699.6</v>
      </c>
      <c r="I26" s="15">
        <v>778.80000000000007</v>
      </c>
      <c r="J26" s="15">
        <v>864.6</v>
      </c>
      <c r="K26" s="15">
        <v>943.80000000000007</v>
      </c>
      <c r="L26" s="16">
        <v>1023</v>
      </c>
      <c r="M26" s="16">
        <v>970.2</v>
      </c>
      <c r="N26" s="16">
        <v>963.6</v>
      </c>
      <c r="O26" s="16">
        <v>904.2</v>
      </c>
      <c r="P26" s="16">
        <v>910.80000000000007</v>
      </c>
      <c r="Q26" s="16">
        <v>910.80000000000007</v>
      </c>
      <c r="R26" s="16">
        <v>937.2</v>
      </c>
      <c r="S26" s="16">
        <v>950.4</v>
      </c>
      <c r="T26" s="16">
        <v>930.6</v>
      </c>
      <c r="U26" s="16">
        <v>970.2</v>
      </c>
      <c r="V26" s="16">
        <v>957</v>
      </c>
      <c r="W26" s="16">
        <v>957</v>
      </c>
      <c r="X26" s="16">
        <v>950.4</v>
      </c>
      <c r="Y26" s="16">
        <v>891</v>
      </c>
      <c r="Z26" s="55">
        <v>825</v>
      </c>
      <c r="AA26" s="65">
        <v>20750.400000000001</v>
      </c>
    </row>
    <row r="27" spans="1:27" x14ac:dyDescent="0.2">
      <c r="A27" s="7"/>
      <c r="B27" s="8" t="s">
        <v>59</v>
      </c>
      <c r="C27" s="14">
        <v>759</v>
      </c>
      <c r="D27" s="15">
        <v>706.2</v>
      </c>
      <c r="E27" s="15">
        <v>673.2</v>
      </c>
      <c r="F27" s="15">
        <v>633.6</v>
      </c>
      <c r="G27" s="15">
        <v>660</v>
      </c>
      <c r="H27" s="15">
        <v>699.6</v>
      </c>
      <c r="I27" s="15">
        <v>785.4</v>
      </c>
      <c r="J27" s="15">
        <v>864.6</v>
      </c>
      <c r="K27" s="15">
        <v>950.4</v>
      </c>
      <c r="L27" s="16">
        <v>1029.5999999999999</v>
      </c>
      <c r="M27" s="16">
        <v>970.2</v>
      </c>
      <c r="N27" s="16">
        <v>970.2</v>
      </c>
      <c r="O27" s="16">
        <v>904.2</v>
      </c>
      <c r="P27" s="16">
        <v>917.4</v>
      </c>
      <c r="Q27" s="16">
        <v>910.80000000000007</v>
      </c>
      <c r="R27" s="16">
        <v>937.2</v>
      </c>
      <c r="S27" s="16">
        <v>957</v>
      </c>
      <c r="T27" s="16">
        <v>937.2</v>
      </c>
      <c r="U27" s="16">
        <v>970.2</v>
      </c>
      <c r="V27" s="16">
        <v>963.6</v>
      </c>
      <c r="W27" s="16">
        <v>957</v>
      </c>
      <c r="X27" s="16">
        <v>957</v>
      </c>
      <c r="Y27" s="16">
        <v>897.6</v>
      </c>
      <c r="Z27" s="55">
        <v>825</v>
      </c>
      <c r="AA27" s="65">
        <v>20836.2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2184</v>
      </c>
      <c r="D32" s="15">
        <v>2335.2000000000003</v>
      </c>
      <c r="E32" s="15">
        <v>1517.6000000000001</v>
      </c>
      <c r="F32" s="15">
        <v>1402.8</v>
      </c>
      <c r="G32" s="15">
        <v>1458.8</v>
      </c>
      <c r="H32" s="15">
        <v>1520.4</v>
      </c>
      <c r="I32" s="15">
        <v>1671.6000000000001</v>
      </c>
      <c r="J32" s="15">
        <v>2326.8000000000002</v>
      </c>
      <c r="K32" s="15">
        <v>2772</v>
      </c>
      <c r="L32" s="16">
        <v>2433.2000000000003</v>
      </c>
      <c r="M32" s="16">
        <v>2968</v>
      </c>
      <c r="N32" s="16">
        <v>2688</v>
      </c>
      <c r="O32" s="16">
        <v>2144.8000000000002</v>
      </c>
      <c r="P32" s="16">
        <v>2702</v>
      </c>
      <c r="Q32" s="16">
        <v>2178.4</v>
      </c>
      <c r="R32" s="16">
        <v>2763.6</v>
      </c>
      <c r="S32" s="16">
        <v>2592.8000000000002</v>
      </c>
      <c r="T32" s="16">
        <v>2464</v>
      </c>
      <c r="U32" s="16">
        <v>2010.4</v>
      </c>
      <c r="V32" s="16">
        <v>2405.2000000000003</v>
      </c>
      <c r="W32" s="16">
        <v>2830.8</v>
      </c>
      <c r="X32" s="16">
        <v>2044</v>
      </c>
      <c r="Y32" s="16">
        <v>2878.4</v>
      </c>
      <c r="Z32" s="55">
        <v>2668.4</v>
      </c>
      <c r="AA32" s="65">
        <v>54961.200000000012</v>
      </c>
    </row>
    <row r="33" spans="1:27" x14ac:dyDescent="0.2">
      <c r="A33" s="7"/>
      <c r="B33" s="8" t="s">
        <v>65</v>
      </c>
      <c r="C33" s="14">
        <v>496.65000000000003</v>
      </c>
      <c r="D33" s="15">
        <v>462</v>
      </c>
      <c r="E33" s="15">
        <v>439.95</v>
      </c>
      <c r="F33" s="15">
        <v>397.95</v>
      </c>
      <c r="G33" s="15">
        <v>407.40000000000003</v>
      </c>
      <c r="H33" s="15">
        <v>445.2</v>
      </c>
      <c r="I33" s="15">
        <v>525</v>
      </c>
      <c r="J33" s="15">
        <v>613.20000000000005</v>
      </c>
      <c r="K33" s="15">
        <v>689.85</v>
      </c>
      <c r="L33" s="16">
        <v>662.55000000000007</v>
      </c>
      <c r="M33" s="16">
        <v>640.5</v>
      </c>
      <c r="N33" s="16">
        <v>635.25</v>
      </c>
      <c r="O33" s="16">
        <v>615.30000000000007</v>
      </c>
      <c r="P33" s="16">
        <v>605.85</v>
      </c>
      <c r="Q33" s="16">
        <v>585.9</v>
      </c>
      <c r="R33" s="16">
        <v>578.55000000000007</v>
      </c>
      <c r="S33" s="16">
        <v>633.15</v>
      </c>
      <c r="T33" s="16">
        <v>616.35</v>
      </c>
      <c r="U33" s="16">
        <v>643.65</v>
      </c>
      <c r="V33" s="16">
        <v>653.1</v>
      </c>
      <c r="W33" s="16">
        <v>647.85</v>
      </c>
      <c r="X33" s="16">
        <v>657.30000000000007</v>
      </c>
      <c r="Y33" s="16">
        <v>602.70000000000005</v>
      </c>
      <c r="Z33" s="55">
        <v>564.9</v>
      </c>
      <c r="AA33" s="65">
        <v>13820.1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511.35</v>
      </c>
      <c r="D35" s="15">
        <v>458.85</v>
      </c>
      <c r="E35" s="15">
        <v>460.95</v>
      </c>
      <c r="F35" s="15">
        <v>450.45</v>
      </c>
      <c r="G35" s="15">
        <v>530.25</v>
      </c>
      <c r="H35" s="15">
        <v>538.65</v>
      </c>
      <c r="I35" s="15">
        <v>613.20000000000005</v>
      </c>
      <c r="J35" s="15">
        <v>698.25</v>
      </c>
      <c r="K35" s="15">
        <v>830.55000000000007</v>
      </c>
      <c r="L35" s="16">
        <v>832.65</v>
      </c>
      <c r="M35" s="16">
        <v>754.95</v>
      </c>
      <c r="N35" s="16">
        <v>781.2</v>
      </c>
      <c r="O35" s="16">
        <v>665.7</v>
      </c>
      <c r="P35" s="16">
        <v>716.1</v>
      </c>
      <c r="Q35" s="16">
        <v>702.45</v>
      </c>
      <c r="R35" s="16">
        <v>672</v>
      </c>
      <c r="S35" s="16">
        <v>633.15</v>
      </c>
      <c r="T35" s="16">
        <v>595.35</v>
      </c>
      <c r="U35" s="16">
        <v>569.1</v>
      </c>
      <c r="V35" s="16">
        <v>547.04999999999995</v>
      </c>
      <c r="W35" s="16">
        <v>489.3</v>
      </c>
      <c r="X35" s="16">
        <v>469.35</v>
      </c>
      <c r="Y35" s="16">
        <v>475.65000000000003</v>
      </c>
      <c r="Z35" s="55">
        <v>431.55</v>
      </c>
      <c r="AA35" s="65">
        <v>14428.05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1170.75</v>
      </c>
      <c r="D37" s="15">
        <v>1415.4</v>
      </c>
      <c r="E37" s="15">
        <v>640.5</v>
      </c>
      <c r="F37" s="15">
        <v>574.35</v>
      </c>
      <c r="G37" s="15">
        <v>540.75</v>
      </c>
      <c r="H37" s="15">
        <v>551.25</v>
      </c>
      <c r="I37" s="15">
        <v>533.4</v>
      </c>
      <c r="J37" s="15">
        <v>998.55000000000007</v>
      </c>
      <c r="K37" s="15">
        <v>1226.4000000000001</v>
      </c>
      <c r="L37" s="16">
        <v>921.9</v>
      </c>
      <c r="M37" s="16">
        <v>1548.75</v>
      </c>
      <c r="N37" s="16">
        <v>1250.55</v>
      </c>
      <c r="O37" s="16">
        <v>851.55000000000007</v>
      </c>
      <c r="P37" s="16">
        <v>1360.8</v>
      </c>
      <c r="Q37" s="16">
        <v>880.95</v>
      </c>
      <c r="R37" s="16">
        <v>1496.25</v>
      </c>
      <c r="S37" s="16">
        <v>1313.55</v>
      </c>
      <c r="T37" s="16">
        <v>1233.75</v>
      </c>
      <c r="U37" s="16">
        <v>784.35</v>
      </c>
      <c r="V37" s="16">
        <v>1182.3</v>
      </c>
      <c r="W37" s="16">
        <v>1669.5</v>
      </c>
      <c r="X37" s="16">
        <v>895.65</v>
      </c>
      <c r="Y37" s="16">
        <v>1771.3500000000001</v>
      </c>
      <c r="Z37" s="55">
        <v>1649.55</v>
      </c>
      <c r="AA37" s="65">
        <v>26462.099999999995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s="63" customFormat="1" ht="16.5" thickBot="1" x14ac:dyDescent="0.3">
      <c r="A39" s="58"/>
      <c r="B39" s="59" t="s">
        <v>2</v>
      </c>
      <c r="C39" s="60">
        <f>SUM(C8:C38)</f>
        <v>8666.1980000000003</v>
      </c>
      <c r="D39" s="60">
        <f>SUM(D8:D38)</f>
        <v>8576.3220000000001</v>
      </c>
      <c r="E39" s="60">
        <f>SUM(E8:E38)</f>
        <v>6700.768</v>
      </c>
      <c r="F39" s="60">
        <f>SUM(F8:F38)</f>
        <v>6246.7179999999998</v>
      </c>
      <c r="G39" s="60">
        <f>SUM(G8:G38)</f>
        <v>6478.9919999999993</v>
      </c>
      <c r="H39" s="60">
        <f>SUM(H8:H38)</f>
        <v>6862.2679999999991</v>
      </c>
      <c r="I39" s="60">
        <f>SUM(I8:I38)</f>
        <v>8128.5440000000008</v>
      </c>
      <c r="J39" s="60">
        <f>SUM(J8:J38)</f>
        <v>10276.936</v>
      </c>
      <c r="K39" s="60">
        <f>SUM(K8:K38)</f>
        <v>11471.8</v>
      </c>
      <c r="L39" s="60">
        <f>SUM(L8:L38)</f>
        <v>11301.987999999999</v>
      </c>
      <c r="M39" s="60">
        <f>SUM(M8:M38)</f>
        <v>12269.720000000001</v>
      </c>
      <c r="N39" s="60">
        <f>SUM(N8:N38)</f>
        <v>11792.28</v>
      </c>
      <c r="O39" s="60">
        <f>SUM(O8:O38)</f>
        <v>10651.534</v>
      </c>
      <c r="P39" s="60">
        <f>SUM(P8:P38)</f>
        <v>11489.982</v>
      </c>
      <c r="Q39" s="60">
        <f>SUM(Q8:Q38)</f>
        <v>10318.684000000003</v>
      </c>
      <c r="R39" s="60">
        <f>SUM(R8:R38)</f>
        <v>11395.847999999998</v>
      </c>
      <c r="S39" s="60">
        <f>SUM(S8:S38)</f>
        <v>11236.385999999999</v>
      </c>
      <c r="T39" s="60">
        <f>SUM(T8:T38)</f>
        <v>11141.226000000002</v>
      </c>
      <c r="U39" s="60">
        <f>SUM(U8:U38)</f>
        <v>10499.900000000001</v>
      </c>
      <c r="V39" s="60">
        <f>SUM(V8:V38)</f>
        <v>11165.05</v>
      </c>
      <c r="W39" s="60">
        <f>SUM(W8:W38)</f>
        <v>12090.402</v>
      </c>
      <c r="X39" s="60">
        <f>SUM(X8:X38)</f>
        <v>10494.252</v>
      </c>
      <c r="Y39" s="60">
        <f>SUM(Y8:Y38)</f>
        <v>11527.956000000002</v>
      </c>
      <c r="Z39" s="61">
        <f>SUM(Z8:Z38)</f>
        <v>10316.127999999997</v>
      </c>
      <c r="AA39" s="62">
        <f>SUM(AA8:AA38)</f>
        <v>241099.88200000004</v>
      </c>
    </row>
    <row r="94" spans="2:9" ht="17.25" hidden="1" customHeight="1" x14ac:dyDescent="0.2">
      <c r="B94" s="5" t="s">
        <v>33</v>
      </c>
      <c r="C94" s="4"/>
      <c r="D94" s="9">
        <v>1</v>
      </c>
      <c r="E94" s="10">
        <v>0</v>
      </c>
      <c r="F94" s="10">
        <v>0</v>
      </c>
      <c r="G94" s="10">
        <v>1</v>
      </c>
      <c r="H94" s="10">
        <v>1</v>
      </c>
      <c r="I9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2023-06-22T06:54:39Z</dcterms:modified>
</cp:coreProperties>
</file>